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3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L9" i="7"/>
  <c r="K9"/>
  <c r="J9"/>
  <c r="I9"/>
  <c r="H9"/>
  <c r="G9"/>
  <c r="L9" i="6"/>
  <c r="K9"/>
  <c r="J9"/>
  <c r="I9"/>
  <c r="H9"/>
  <c r="G9"/>
  <c r="E8" i="7"/>
  <c r="E9" s="1"/>
  <c r="D8"/>
  <c r="D9" s="1"/>
  <c r="D8" i="6"/>
  <c r="D9" s="1"/>
  <c r="E8"/>
  <c r="E9" s="1"/>
  <c r="L10" i="5"/>
  <c r="K10"/>
  <c r="J10"/>
  <c r="I10"/>
  <c r="H10"/>
  <c r="G10"/>
  <c r="L10" i="4"/>
  <c r="K10"/>
  <c r="J10"/>
  <c r="I10"/>
  <c r="H10"/>
  <c r="G10"/>
  <c r="C10"/>
  <c r="D10" i="5" l="1"/>
  <c r="E10" l="1"/>
  <c r="E10" i="4"/>
  <c r="D10"/>
  <c r="C9" i="5"/>
  <c r="C8"/>
  <c r="C8" i="6" l="1"/>
  <c r="F8" s="1"/>
  <c r="C8" i="7"/>
  <c r="F8" s="1"/>
  <c r="C10" i="5"/>
</calcChain>
</file>

<file path=xl/sharedStrings.xml><?xml version="1.0" encoding="utf-8"?>
<sst xmlns="http://schemas.openxmlformats.org/spreadsheetml/2006/main" count="108" uniqueCount="53">
  <si>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</si>
  <si>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</si>
  <si>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</si>
  <si>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</si>
  <si>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</si>
  <si>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</si>
  <si>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</si>
  <si>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</si>
  <si>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</si>
  <si>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</si>
  <si>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</si>
  <si>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</si>
  <si>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</si>
  <si>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</si>
  <si>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</si>
  <si>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</si>
  <si>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</si>
  <si>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</si>
  <si>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</si>
  <si>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</si>
  <si>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</si>
  <si>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</si>
  <si>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</si>
  <si>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Звіт про використання бюджетних коштів за І квартал 2021 року</t>
  </si>
  <si>
    <t>Залишок                      на 01.01.2021р.</t>
  </si>
  <si>
    <t>I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</si>
  <si>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тис.грн.</t>
  </si>
  <si>
    <t xml:space="preserve">Павлоградська загальноосвітня школа І-ІІІ ступенів №1 Павлоградської міської ради      </t>
  </si>
  <si>
    <t>КПКВ 0611031 "Надання загальної середньої освіти закладами середньої освіти"</t>
  </si>
  <si>
    <t>Віктор ГАЛУХ</t>
  </si>
  <si>
    <t>Звіт про використання бюджетних коштів за ІI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</si>
  <si>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тис.грн.</t>
  </si>
  <si>
    <t>Залишок                      на 01.04.2021р.</t>
  </si>
  <si>
    <t>Звіт про використання бюджетних коштів за ІV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</si>
  <si>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тис.грн.</t>
  </si>
  <si>
    <t>Залишок                      на 01.10.2021р.</t>
  </si>
  <si>
    <t>IV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</si>
  <si>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тис.грн.</t>
  </si>
  <si>
    <t>Звіт про використання бюджетних коштів за ІII квартал 2021 року</t>
  </si>
  <si>
    <t xml:space="preserve">Павлоградська загальноосвітня школа І-ІІІ ступенів №1 Павлоградської міської ради </t>
  </si>
  <si>
    <t>Залишок                      на 01.07.2021р.</t>
  </si>
  <si>
    <t>III квартал 2021 року</t>
  </si>
  <si>
    <t>II квартал 2021 року</t>
  </si>
  <si>
    <t>Т.в.о. директора</t>
  </si>
  <si>
    <t>Наталія МЯСНИКОВА</t>
  </si>
  <si>
    <t>Олена ЛЕОНОВА</t>
  </si>
  <si>
    <t>Предмети, матеріали, обладнання та інвентар</t>
  </si>
  <si>
    <t xml:space="preserve">Павлоградська загальноосвітня школа І-ІІІ ступенів № 1 Павлоградської міської ради Дніпропетровської області </t>
  </si>
  <si>
    <t>Павлоградська загальноосвітня школа І-ІІІ ступенів №1 Павлоградської міської ради Дніпропетровської області</t>
  </si>
  <si>
    <t>КПКВК  0611181   "Співфінансування заходів, що реалізуютьсяза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 0611181</t>
  </si>
  <si>
    <t>КПКВ 0611181 "Виконання заходів, спрямованихна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бюджетам"0611181</t>
  </si>
  <si>
    <t>Головний бухгалтер</t>
  </si>
  <si>
    <t>Тетяна ПРУДІУС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</si>
</sst>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9" fillId="0" borderId="12" xfId="0" applyNumberFormat="1" applyFont="1" applyBorder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0" fontId="6" fillId="0" borderId="17" xfId="0" applyFont="1" applyBorder="1" applyAlignment="1">
      <alignment horizontal="center" vertical="center"/>
    </xf>
    <xf numFmtId="2" fontId="9" fillId="0" borderId="18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justify" vertical="center"/>
    </xf>
    <xf numFmtId="0" fontId="3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2" fontId="9" fillId="0" borderId="34" xfId="0" applyNumberFormat="1" applyFont="1" applyBorder="1"/>
    <xf numFmtId="0" fontId="6" fillId="0" borderId="37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2" borderId="39" xfId="0" applyFont="1" applyFill="1" applyBorder="1" applyAlignment="1">
      <alignment horizontal="justify" vertical="center"/>
    </xf>
    <xf numFmtId="2" fontId="9" fillId="0" borderId="39" xfId="0" applyNumberFormat="1" applyFont="1" applyFill="1" applyBorder="1"/>
    <xf numFmtId="2" fontId="9" fillId="2" borderId="40" xfId="0" applyNumberFormat="1" applyFont="1" applyFill="1" applyBorder="1"/>
    <xf numFmtId="2" fontId="9" fillId="2" borderId="33" xfId="0" applyNumberFormat="1" applyFont="1" applyFill="1" applyBorder="1"/>
    <xf numFmtId="0" fontId="3" fillId="0" borderId="12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justify" vertical="center"/>
    </xf>
    <xf numFmtId="2" fontId="9" fillId="0" borderId="34" xfId="0" applyNumberFormat="1" applyFont="1" applyFill="1" applyBorder="1"/>
    <xf numFmtId="2" fontId="9" fillId="2" borderId="12" xfId="0" applyNumberFormat="1" applyFont="1" applyFill="1" applyBorder="1"/>
    <xf numFmtId="2" fontId="9" fillId="2" borderId="34" xfId="0" applyNumberFormat="1" applyFont="1" applyFill="1" applyBorder="1"/>
    <xf numFmtId="0" fontId="3" fillId="0" borderId="20" xfId="0" applyFont="1" applyBorder="1" applyAlignment="1">
      <alignment horizontal="justify" vertical="center"/>
    </xf>
    <xf numFmtId="2" fontId="9" fillId="0" borderId="44" xfId="0" applyNumberFormat="1" applyFont="1" applyFill="1" applyBorder="1"/>
    <xf numFmtId="0" fontId="6" fillId="0" borderId="45" xfId="0" applyFont="1" applyBorder="1" applyAlignment="1">
      <alignment horizontal="center" vertical="center"/>
    </xf>
    <xf numFmtId="2" fontId="9" fillId="2" borderId="32" xfId="0" applyNumberFormat="1" applyFont="1" applyFill="1" applyBorder="1"/>
    <xf numFmtId="0" fontId="6" fillId="0" borderId="3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2" fontId="9" fillId="2" borderId="20" xfId="0" applyNumberFormat="1" applyFont="1" applyFill="1" applyBorder="1"/>
    <xf numFmtId="164" fontId="9" fillId="2" borderId="32" xfId="0" applyNumberFormat="1" applyFont="1" applyFill="1" applyBorder="1"/>
    <xf numFmtId="0" fontId="10" fillId="0" borderId="0" xfId="0" applyFont="1"/>
    <xf numFmtId="0" fontId="10" fillId="0" borderId="6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showWhiteSpace="0" view="pageLayout" zoomScale="96" zoomScalePageLayoutView="96" workbookViewId="0">
      <selection activeCell="D8" sqref="D8:L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1" t="s">
        <v>23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8.75">
      <c r="A2" s="62" t="s">
        <v>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8.7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ht="16.5" thickBot="1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6.5" thickBot="1">
      <c r="A5" s="64" t="s">
        <v>0</v>
      </c>
      <c r="B5" s="67" t="s">
        <v>9</v>
      </c>
      <c r="C5" s="70" t="s">
        <v>24</v>
      </c>
      <c r="D5" s="73" t="s">
        <v>25</v>
      </c>
      <c r="E5" s="74"/>
      <c r="F5" s="75"/>
      <c r="G5" s="55" t="s">
        <v>4</v>
      </c>
      <c r="H5" s="56"/>
      <c r="I5" s="56"/>
      <c r="J5" s="56"/>
      <c r="K5" s="56"/>
      <c r="L5" s="57"/>
    </row>
    <row r="6" spans="1:12" ht="16.5" thickBot="1">
      <c r="A6" s="65"/>
      <c r="B6" s="68"/>
      <c r="C6" s="71"/>
      <c r="D6" s="76"/>
      <c r="E6" s="77"/>
      <c r="F6" s="78"/>
      <c r="G6" s="58" t="s">
        <v>5</v>
      </c>
      <c r="H6" s="59"/>
      <c r="I6" s="60" t="s">
        <v>6</v>
      </c>
      <c r="J6" s="59"/>
      <c r="K6" s="58" t="s">
        <v>7</v>
      </c>
      <c r="L6" s="59"/>
    </row>
    <row r="7" spans="1:12" ht="48" thickBot="1">
      <c r="A7" s="66"/>
      <c r="B7" s="69"/>
      <c r="C7" s="72"/>
      <c r="D7" s="31" t="s">
        <v>1</v>
      </c>
      <c r="E7" s="30" t="s">
        <v>2</v>
      </c>
      <c r="F7" s="29" t="s">
        <v>3</v>
      </c>
      <c r="G7" s="31" t="s">
        <v>1</v>
      </c>
      <c r="H7" s="32" t="s">
        <v>2</v>
      </c>
      <c r="I7" s="31" t="s">
        <v>1</v>
      </c>
      <c r="J7" s="32" t="s">
        <v>2</v>
      </c>
      <c r="K7" s="31" t="s">
        <v>1</v>
      </c>
      <c r="L7" s="32" t="s">
        <v>2</v>
      </c>
    </row>
    <row r="8" spans="1:12" ht="26.25" customHeight="1" thickBot="1">
      <c r="A8" s="33">
        <v>1</v>
      </c>
      <c r="B8" s="34" t="s">
        <v>10</v>
      </c>
      <c r="C8" s="35"/>
      <c r="D8" s="36"/>
      <c r="E8" s="37"/>
      <c r="F8" s="37"/>
      <c r="G8" s="36"/>
      <c r="H8" s="37"/>
      <c r="I8" s="36"/>
      <c r="J8" s="37"/>
      <c r="K8" s="36"/>
      <c r="L8" s="37"/>
    </row>
    <row r="9" spans="1:12" ht="27" customHeight="1" thickBot="1">
      <c r="A9" s="38">
        <v>2</v>
      </c>
      <c r="B9" s="39" t="s">
        <v>11</v>
      </c>
      <c r="C9" s="40"/>
      <c r="D9" s="41"/>
      <c r="E9" s="42"/>
      <c r="F9" s="42"/>
      <c r="G9" s="41"/>
      <c r="H9" s="42"/>
      <c r="I9" s="41"/>
      <c r="J9" s="42"/>
      <c r="K9" s="41"/>
      <c r="L9" s="42"/>
    </row>
    <row r="10" spans="1:12" s="3" customFormat="1" ht="28.5" customHeight="1" thickBot="1">
      <c r="A10" s="16"/>
      <c r="B10" s="17" t="s">
        <v>8</v>
      </c>
      <c r="C10" s="15">
        <f>C8+C9</f>
        <v>0</v>
      </c>
      <c r="D10" s="15">
        <f t="shared" ref="D10:L10" si="0">D8+D9</f>
        <v>0</v>
      </c>
      <c r="E10" s="15">
        <f t="shared" si="0"/>
        <v>0</v>
      </c>
      <c r="F10" s="28"/>
      <c r="G10" s="15">
        <f t="shared" si="0"/>
        <v>0</v>
      </c>
      <c r="H10" s="15">
        <f t="shared" si="0"/>
        <v>0</v>
      </c>
      <c r="I10" s="28">
        <f t="shared" si="0"/>
        <v>0</v>
      </c>
      <c r="J10" s="15">
        <f t="shared" si="0"/>
        <v>0</v>
      </c>
      <c r="K10" s="15">
        <f t="shared" si="0"/>
        <v>0</v>
      </c>
      <c r="L10" s="15">
        <f t="shared" si="0"/>
        <v>0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13</v>
      </c>
      <c r="C12" s="4"/>
      <c r="D12" s="1"/>
      <c r="E12" s="1"/>
      <c r="F12" s="11"/>
      <c r="H12" s="4" t="s">
        <v>29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39370078740157483" bottom="0.19685039370078741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"/>
  <sheetViews>
    <sheetView view="pageLayout" workbookViewId="0">
      <selection activeCell="D8" sqref="D8:L9"/>
    </sheetView>
  </sheetViews>
  <sheetFormatPr defaultRowHeight="12.75"/>
  <cols>
    <col min="1" max="1" width="8.85546875" customWidth="1"/>
    <col min="2" max="2" width="48.140625" customWidth="1"/>
    <col min="3" max="3" width="14.85546875" customWidth="1"/>
    <col min="4" max="4" width="11.85546875" customWidth="1"/>
    <col min="5" max="5" width="15" customWidth="1"/>
    <col min="6" max="6" width="12.2851562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85546875" customWidth="1"/>
  </cols>
  <sheetData>
    <row r="1" spans="1:12" ht="20.25">
      <c r="A1" s="61" t="s">
        <v>30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8.75">
      <c r="A2" s="62" t="s">
        <v>39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8.7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ht="16.5" thickBot="1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5.75">
      <c r="A5" s="73" t="s">
        <v>0</v>
      </c>
      <c r="B5" s="82" t="s">
        <v>9</v>
      </c>
      <c r="C5" s="85" t="s">
        <v>32</v>
      </c>
      <c r="D5" s="88" t="s">
        <v>42</v>
      </c>
      <c r="E5" s="74"/>
      <c r="F5" s="74"/>
      <c r="G5" s="74" t="s">
        <v>4</v>
      </c>
      <c r="H5" s="74"/>
      <c r="I5" s="74"/>
      <c r="J5" s="74"/>
      <c r="K5" s="74"/>
      <c r="L5" s="75"/>
    </row>
    <row r="6" spans="1:12" ht="15.75">
      <c r="A6" s="81"/>
      <c r="B6" s="83"/>
      <c r="C6" s="86"/>
      <c r="D6" s="89"/>
      <c r="E6" s="79"/>
      <c r="F6" s="79"/>
      <c r="G6" s="79" t="s">
        <v>14</v>
      </c>
      <c r="H6" s="79"/>
      <c r="I6" s="79" t="s">
        <v>15</v>
      </c>
      <c r="J6" s="79"/>
      <c r="K6" s="79" t="s">
        <v>16</v>
      </c>
      <c r="L6" s="80"/>
    </row>
    <row r="7" spans="1:12" ht="32.25" thickBot="1">
      <c r="A7" s="76"/>
      <c r="B7" s="84"/>
      <c r="C7" s="87"/>
      <c r="D7" s="19" t="s">
        <v>1</v>
      </c>
      <c r="E7" s="12" t="s">
        <v>2</v>
      </c>
      <c r="F7" s="14" t="s">
        <v>3</v>
      </c>
      <c r="G7" s="12" t="s">
        <v>1</v>
      </c>
      <c r="H7" s="13" t="s">
        <v>2</v>
      </c>
      <c r="I7" s="12" t="s">
        <v>1</v>
      </c>
      <c r="J7" s="13" t="s">
        <v>2</v>
      </c>
      <c r="K7" s="12" t="s">
        <v>1</v>
      </c>
      <c r="L7" s="21" t="s">
        <v>2</v>
      </c>
    </row>
    <row r="8" spans="1:12" ht="18.75">
      <c r="A8" s="5">
        <v>1</v>
      </c>
      <c r="B8" s="7" t="s">
        <v>10</v>
      </c>
      <c r="C8" s="20">
        <f>'1 кв'!D8-'1 кв'!E8</f>
        <v>0</v>
      </c>
      <c r="D8" s="18"/>
      <c r="E8" s="18"/>
      <c r="F8" s="18"/>
      <c r="G8" s="18"/>
      <c r="H8" s="18"/>
      <c r="I8" s="18"/>
      <c r="J8" s="18"/>
      <c r="K8" s="18"/>
      <c r="L8" s="18"/>
    </row>
    <row r="9" spans="1:12" ht="19.5" thickBot="1">
      <c r="A9" s="6">
        <v>2</v>
      </c>
      <c r="B9" s="2" t="s">
        <v>11</v>
      </c>
      <c r="C9" s="20">
        <f>'1 кв'!D9-'1 кв'!E9</f>
        <v>0</v>
      </c>
      <c r="D9" s="18"/>
      <c r="E9" s="18"/>
      <c r="F9" s="18"/>
      <c r="G9" s="18"/>
      <c r="H9" s="18"/>
      <c r="I9" s="18"/>
      <c r="J9" s="18"/>
      <c r="K9" s="18"/>
      <c r="L9" s="18"/>
    </row>
    <row r="10" spans="1:12" s="3" customFormat="1" ht="23.25" customHeight="1" thickBot="1">
      <c r="A10" s="16"/>
      <c r="B10" s="22" t="s">
        <v>8</v>
      </c>
      <c r="C10" s="15">
        <f>C8+C9</f>
        <v>0</v>
      </c>
      <c r="D10" s="15">
        <f t="shared" ref="D10:E10" si="0">D8+D9</f>
        <v>0</v>
      </c>
      <c r="E10" s="15">
        <f t="shared" si="0"/>
        <v>0</v>
      </c>
      <c r="F10" s="15"/>
      <c r="G10" s="15">
        <f t="shared" ref="G10:L10" si="1">G8+G9</f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43</v>
      </c>
      <c r="C12" s="4"/>
      <c r="D12" s="1"/>
      <c r="E12" s="1"/>
      <c r="F12" s="11"/>
      <c r="H12" s="4" t="s">
        <v>44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2"/>
  <sheetViews>
    <sheetView view="pageLayout" zoomScale="106" zoomScalePageLayoutView="106" workbookViewId="0">
      <selection activeCell="A3" sqref="A3:L3"/>
    </sheetView>
  </sheetViews>
  <sheetFormatPr defaultRowHeight="12.75"/>
  <cols>
    <col min="1" max="1" width="8.85546875" customWidth="1"/>
    <col min="2" max="2" width="53.85546875" customWidth="1"/>
    <col min="3" max="3" width="13.710937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1" t="s">
        <v>38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22.5" customHeight="1">
      <c r="A2" s="62" t="s">
        <v>47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48.75" customHeight="1">
      <c r="A3" s="94" t="s">
        <v>49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6.5" thickBot="1">
      <c r="A4" s="63" t="s">
        <v>37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6.5" thickBot="1">
      <c r="A5" s="64" t="s">
        <v>0</v>
      </c>
      <c r="B5" s="90" t="s">
        <v>9</v>
      </c>
      <c r="C5" s="85" t="s">
        <v>40</v>
      </c>
      <c r="D5" s="88" t="s">
        <v>41</v>
      </c>
      <c r="E5" s="74"/>
      <c r="F5" s="75"/>
      <c r="G5" s="55" t="s">
        <v>4</v>
      </c>
      <c r="H5" s="56"/>
      <c r="I5" s="56"/>
      <c r="J5" s="56"/>
      <c r="K5" s="56"/>
      <c r="L5" s="57"/>
    </row>
    <row r="6" spans="1:12" ht="16.5" thickBot="1">
      <c r="A6" s="65"/>
      <c r="B6" s="91"/>
      <c r="C6" s="86"/>
      <c r="D6" s="93"/>
      <c r="E6" s="77"/>
      <c r="F6" s="78"/>
      <c r="G6" s="60" t="s">
        <v>17</v>
      </c>
      <c r="H6" s="59"/>
      <c r="I6" s="55" t="s">
        <v>18</v>
      </c>
      <c r="J6" s="57"/>
      <c r="K6" s="60" t="s">
        <v>19</v>
      </c>
      <c r="L6" s="59"/>
    </row>
    <row r="7" spans="1:12" ht="48" thickBot="1">
      <c r="A7" s="66"/>
      <c r="B7" s="92"/>
      <c r="C7" s="87"/>
      <c r="D7" s="45" t="s">
        <v>1</v>
      </c>
      <c r="E7" s="31" t="s">
        <v>2</v>
      </c>
      <c r="F7" s="47" t="s">
        <v>3</v>
      </c>
      <c r="G7" s="30" t="s">
        <v>1</v>
      </c>
      <c r="H7" s="32" t="s">
        <v>2</v>
      </c>
      <c r="I7" s="31" t="s">
        <v>1</v>
      </c>
      <c r="J7" s="31" t="s">
        <v>2</v>
      </c>
      <c r="K7" s="31" t="s">
        <v>1</v>
      </c>
      <c r="L7" s="32" t="s">
        <v>2</v>
      </c>
    </row>
    <row r="8" spans="1:12" ht="38.25" thickBot="1">
      <c r="A8" s="48">
        <v>1</v>
      </c>
      <c r="B8" s="43" t="s">
        <v>46</v>
      </c>
      <c r="C8" s="44">
        <f>'2 кв'!C8+'2 кв'!D8-'2 кв'!E8</f>
        <v>0</v>
      </c>
      <c r="D8" s="49">
        <f>G8+I8+K8</f>
        <v>115.22999999999999</v>
      </c>
      <c r="E8" s="46">
        <f t="shared" ref="E8" si="0">H8+J8+L8</f>
        <v>24.75</v>
      </c>
      <c r="F8" s="50">
        <f>E8/(D8+C8)*100</f>
        <v>21.478781567300185</v>
      </c>
      <c r="G8" s="46">
        <v>21.56</v>
      </c>
      <c r="H8" s="46">
        <v>0</v>
      </c>
      <c r="I8" s="49">
        <v>67.709999999999994</v>
      </c>
      <c r="J8" s="49">
        <v>0</v>
      </c>
      <c r="K8" s="49">
        <v>25.96</v>
      </c>
      <c r="L8" s="49">
        <v>24.75</v>
      </c>
    </row>
    <row r="9" spans="1:12" s="3" customFormat="1" ht="23.25" customHeight="1" thickBot="1">
      <c r="A9" s="16"/>
      <c r="B9" s="22" t="s">
        <v>8</v>
      </c>
      <c r="C9" s="15">
        <v>0</v>
      </c>
      <c r="D9" s="28">
        <f>D8</f>
        <v>115.22999999999999</v>
      </c>
      <c r="E9" s="28">
        <f>E8</f>
        <v>24.75</v>
      </c>
      <c r="F9" s="15"/>
      <c r="G9" s="28">
        <f t="shared" ref="G9:L9" si="1">G8</f>
        <v>21.56</v>
      </c>
      <c r="H9" s="28">
        <f t="shared" si="1"/>
        <v>0</v>
      </c>
      <c r="I9" s="28">
        <f t="shared" si="1"/>
        <v>67.709999999999994</v>
      </c>
      <c r="J9" s="28">
        <f t="shared" si="1"/>
        <v>0</v>
      </c>
      <c r="K9" s="28">
        <f t="shared" si="1"/>
        <v>25.96</v>
      </c>
      <c r="L9" s="28">
        <f t="shared" si="1"/>
        <v>24.75</v>
      </c>
    </row>
    <row r="10" spans="1:12" s="3" customFormat="1" ht="18">
      <c r="A10" s="9"/>
      <c r="B10" s="1"/>
      <c r="C10" s="1"/>
      <c r="D10" s="1"/>
      <c r="E10" s="1"/>
      <c r="F10" s="1"/>
    </row>
    <row r="11" spans="1:12" s="3" customFormat="1" ht="18.75">
      <c r="A11" s="9"/>
      <c r="B11" s="4" t="s">
        <v>13</v>
      </c>
      <c r="C11" s="4"/>
      <c r="D11" s="1"/>
      <c r="E11" s="1"/>
      <c r="F11" s="11"/>
      <c r="H11" s="4" t="s">
        <v>45</v>
      </c>
      <c r="I11" s="4"/>
    </row>
    <row r="12" spans="1:12" s="3" customFormat="1" ht="16.5" customHeight="1">
      <c r="A12" s="9"/>
      <c r="B12" s="1"/>
      <c r="C12" s="1"/>
      <c r="D12" s="1"/>
      <c r="E12" s="1"/>
      <c r="F12" s="10" t="s">
        <v>12</v>
      </c>
    </row>
    <row r="13" spans="1:12" s="3" customFormat="1" ht="18">
      <c r="A13" s="9"/>
      <c r="B13" s="1"/>
      <c r="C13" s="1"/>
      <c r="D13" s="1"/>
      <c r="E13" s="1"/>
      <c r="F13" s="1"/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38.25" customHeight="1">
      <c r="A15" s="1"/>
      <c r="B15" s="1"/>
      <c r="C15" s="1"/>
      <c r="D15" s="1"/>
      <c r="E15" s="1"/>
      <c r="F15" s="1"/>
    </row>
    <row r="16" spans="1:12" s="3" customFormat="1" ht="18">
      <c r="A16" s="1"/>
      <c r="B16" s="1"/>
      <c r="C16" s="1"/>
      <c r="D16" s="1"/>
      <c r="E16" s="1"/>
      <c r="F16" s="1"/>
    </row>
    <row r="17" spans="1:6" s="3" customFormat="1" ht="40.5" customHeight="1">
      <c r="A17" s="1"/>
      <c r="B17" s="1"/>
      <c r="C17" s="1"/>
      <c r="D17" s="1"/>
      <c r="E17" s="1"/>
      <c r="F17" s="1"/>
    </row>
    <row r="18" spans="1:6" s="3" customFormat="1" ht="18">
      <c r="A18"/>
      <c r="B18" s="8"/>
      <c r="C18" s="8"/>
      <c r="D18" s="8"/>
      <c r="E18" s="8"/>
      <c r="F18" s="8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2"/>
  <sheetViews>
    <sheetView tabSelected="1" showWhiteSpace="0" view="pageLayout" workbookViewId="0">
      <selection activeCell="C10" sqref="C10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1" t="s">
        <v>33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8.75">
      <c r="A2" s="62" t="s">
        <v>48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49.5" customHeight="1">
      <c r="A3" s="94" t="s">
        <v>50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6.5" thickBot="1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5.75">
      <c r="A5" s="73" t="s">
        <v>0</v>
      </c>
      <c r="B5" s="74" t="s">
        <v>9</v>
      </c>
      <c r="C5" s="95" t="s">
        <v>35</v>
      </c>
      <c r="D5" s="88" t="s">
        <v>36</v>
      </c>
      <c r="E5" s="74"/>
      <c r="F5" s="74"/>
      <c r="G5" s="74" t="s">
        <v>4</v>
      </c>
      <c r="H5" s="74"/>
      <c r="I5" s="74"/>
      <c r="J5" s="74"/>
      <c r="K5" s="74"/>
      <c r="L5" s="75"/>
    </row>
    <row r="6" spans="1:12" ht="15.75">
      <c r="A6" s="81"/>
      <c r="B6" s="79"/>
      <c r="C6" s="96"/>
      <c r="D6" s="89"/>
      <c r="E6" s="79"/>
      <c r="F6" s="79"/>
      <c r="G6" s="79" t="s">
        <v>20</v>
      </c>
      <c r="H6" s="79"/>
      <c r="I6" s="79" t="s">
        <v>21</v>
      </c>
      <c r="J6" s="79"/>
      <c r="K6" s="79" t="s">
        <v>22</v>
      </c>
      <c r="L6" s="80"/>
    </row>
    <row r="7" spans="1:12" ht="37.5" customHeight="1" thickBot="1">
      <c r="A7" s="76"/>
      <c r="B7" s="77"/>
      <c r="C7" s="97"/>
      <c r="D7" s="24" t="s">
        <v>1</v>
      </c>
      <c r="E7" s="25" t="s">
        <v>2</v>
      </c>
      <c r="F7" s="26" t="s">
        <v>3</v>
      </c>
      <c r="G7" s="25" t="s">
        <v>1</v>
      </c>
      <c r="H7" s="25" t="s">
        <v>2</v>
      </c>
      <c r="I7" s="24" t="s">
        <v>1</v>
      </c>
      <c r="J7" s="25" t="s">
        <v>2</v>
      </c>
      <c r="K7" s="24" t="s">
        <v>1</v>
      </c>
      <c r="L7" s="27" t="s">
        <v>2</v>
      </c>
    </row>
    <row r="8" spans="1:12" ht="38.25" thickBot="1">
      <c r="A8" s="23">
        <v>1</v>
      </c>
      <c r="B8" s="43" t="s">
        <v>46</v>
      </c>
      <c r="C8" s="44">
        <f>'2 кв'!C8+'2 кв'!D8-'2 кв'!E8</f>
        <v>0</v>
      </c>
      <c r="D8" s="49">
        <f>G8+I8+K8</f>
        <v>90.42</v>
      </c>
      <c r="E8" s="46">
        <f t="shared" ref="E8" si="0">H8+J8+L8</f>
        <v>90.423000000000002</v>
      </c>
      <c r="F8" s="50">
        <f>E8/(D8+C8)*100</f>
        <v>100.00331785003318</v>
      </c>
      <c r="G8" s="46">
        <v>8.5299999999999994</v>
      </c>
      <c r="H8" s="46">
        <v>8.5299999999999994</v>
      </c>
      <c r="I8" s="49">
        <v>81.89</v>
      </c>
      <c r="J8" s="49">
        <v>81.893000000000001</v>
      </c>
      <c r="K8" s="49">
        <v>0</v>
      </c>
      <c r="L8" s="49">
        <v>0</v>
      </c>
    </row>
    <row r="9" spans="1:12" s="3" customFormat="1" ht="23.25" customHeight="1" thickBot="1">
      <c r="A9" s="16"/>
      <c r="B9" s="22" t="s">
        <v>8</v>
      </c>
      <c r="C9" s="15">
        <v>0</v>
      </c>
      <c r="D9" s="15">
        <f>D8</f>
        <v>90.42</v>
      </c>
      <c r="E9" s="15">
        <f>E8</f>
        <v>90.423000000000002</v>
      </c>
      <c r="F9" s="15"/>
      <c r="G9" s="15">
        <f t="shared" ref="G9:L9" si="1">G8</f>
        <v>8.5299999999999994</v>
      </c>
      <c r="H9" s="15">
        <f t="shared" si="1"/>
        <v>8.5299999999999994</v>
      </c>
      <c r="I9" s="15">
        <f t="shared" si="1"/>
        <v>81.89</v>
      </c>
      <c r="J9" s="15">
        <f t="shared" si="1"/>
        <v>81.893000000000001</v>
      </c>
      <c r="K9" s="15">
        <f t="shared" si="1"/>
        <v>0</v>
      </c>
      <c r="L9" s="15">
        <f t="shared" si="1"/>
        <v>0</v>
      </c>
    </row>
    <row r="10" spans="1:12" s="3" customFormat="1" ht="18">
      <c r="A10" s="9"/>
      <c r="B10" s="1"/>
      <c r="C10" s="1"/>
      <c r="D10" s="1"/>
      <c r="E10" s="1"/>
      <c r="F10" s="1"/>
    </row>
    <row r="11" spans="1:12" s="3" customFormat="1" ht="18">
      <c r="A11" s="9"/>
      <c r="B11" s="51" t="s">
        <v>13</v>
      </c>
      <c r="C11" s="51"/>
      <c r="D11" s="51"/>
      <c r="E11" s="51"/>
      <c r="F11" s="52"/>
      <c r="G11" s="53"/>
      <c r="H11" s="51" t="s">
        <v>45</v>
      </c>
      <c r="I11" s="51"/>
    </row>
    <row r="12" spans="1:12" s="3" customFormat="1" ht="16.5" customHeight="1">
      <c r="A12" s="9"/>
      <c r="B12" s="51"/>
      <c r="C12" s="51"/>
      <c r="D12" s="51"/>
      <c r="E12" s="51"/>
      <c r="F12" s="54" t="s">
        <v>12</v>
      </c>
      <c r="G12" s="53"/>
      <c r="H12" s="53"/>
      <c r="I12" s="53"/>
    </row>
    <row r="13" spans="1:12" s="3" customFormat="1" ht="18">
      <c r="A13" s="9"/>
      <c r="B13" s="51" t="s">
        <v>51</v>
      </c>
      <c r="C13" s="51"/>
      <c r="D13" s="51"/>
      <c r="E13" s="51"/>
      <c r="F13" s="51"/>
      <c r="G13" s="53"/>
      <c r="H13" s="53" t="s">
        <v>52</v>
      </c>
      <c r="I13" s="53"/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38.25" customHeight="1">
      <c r="A15" s="1"/>
      <c r="B15" s="1"/>
      <c r="C15" s="1"/>
      <c r="D15" s="1"/>
      <c r="E15" s="1"/>
      <c r="F15" s="1"/>
    </row>
    <row r="16" spans="1:12" s="3" customFormat="1" ht="18">
      <c r="A16" s="1"/>
      <c r="B16" s="1"/>
      <c r="C16" s="1"/>
      <c r="D16" s="1"/>
      <c r="E16" s="1"/>
      <c r="F16" s="1"/>
    </row>
    <row r="17" spans="1:6" s="3" customFormat="1" ht="40.5" customHeight="1">
      <c r="A17" s="1"/>
      <c r="B17" s="1"/>
      <c r="C17" s="1"/>
      <c r="D17" s="1"/>
      <c r="E17" s="1"/>
      <c r="F17" s="1"/>
    </row>
    <row r="18" spans="1:6" s="3" customFormat="1" ht="18">
      <c r="A18"/>
      <c r="B18" s="8"/>
      <c r="C18" s="8"/>
      <c r="D18" s="8"/>
      <c r="E18" s="8"/>
      <c r="F18" s="8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2022-01-04T13:50:18Z</cp:lastPrinted>
  <dcterms:created xsi:type="dcterms:W3CDTF">2016-03-28T07:13:45Z</dcterms:created>
  <dcterms:modified xsi:type="dcterms:W3CDTF">2022-01-05T06:51:48Z</dcterms:modified>
</cp:coreProperties>
</file>